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HANTIERS WAEL-SYLVAIN\02-PEMD\AUAS_PEMD IUT Vannes\PEMD\"/>
    </mc:Choice>
  </mc:AlternateContent>
  <xr:revisionPtr revIDLastSave="0" documentId="13_ncr:9_{9494C40E-8715-451A-B90C-4C1B98A4913E}" xr6:coauthVersionLast="47" xr6:coauthVersionMax="47" xr10:uidLastSave="{00000000-0000-0000-0000-000000000000}"/>
  <bookViews>
    <workbookView xWindow="-120" yWindow="-120" windowWidth="38640" windowHeight="15720" xr2:uid="{EE16DFC8-93CD-4450-8A73-9CBDBDB5D922}"/>
  </bookViews>
  <sheets>
    <sheet name="FilieresDeReemploi" sheetId="1" r:id="rId1"/>
  </sheets>
  <calcPr calcId="0"/>
</workbook>
</file>

<file path=xl/calcChain.xml><?xml version="1.0" encoding="utf-8"?>
<calcChain xmlns="http://schemas.openxmlformats.org/spreadsheetml/2006/main">
  <c r="E11" i="1" l="1"/>
  <c r="E2" i="1" s="1"/>
</calcChain>
</file>

<file path=xl/sharedStrings.xml><?xml version="1.0" encoding="utf-8"?>
<sst xmlns="http://schemas.openxmlformats.org/spreadsheetml/2006/main" count="28" uniqueCount="17">
  <si>
    <t>Surnom</t>
  </si>
  <si>
    <t>Filière de réemploi</t>
  </si>
  <si>
    <t>Quantité</t>
  </si>
  <si>
    <t>Masse (t)</t>
  </si>
  <si>
    <t>Sur site (%)</t>
  </si>
  <si>
    <t>Autre site (%)</t>
  </si>
  <si>
    <t>Chaudière gaz collective - Guillot - 756kW - poids indicatif 500kg</t>
  </si>
  <si>
    <t>Réemploi</t>
  </si>
  <si>
    <t>Lavabo suspendu - céramique- taille moyenne - poids indicatif : 10 kg / unité</t>
  </si>
  <si>
    <t>Panneau led 60x60x3 - poids indicatif : 1,9 kg / unité</t>
  </si>
  <si>
    <t>Radiateur eau chaude acier - eval surface  - poids indicatif : 49,7kg /M2</t>
  </si>
  <si>
    <t>Urinoir - porcelaine - applique - poids indicatif : 8 kg / unité</t>
  </si>
  <si>
    <t>WC (cuvette et réservoir) - porcelaine - poids indicatif : 32kg / unité</t>
  </si>
  <si>
    <t>Matériau</t>
  </si>
  <si>
    <t>Total masse réemploi</t>
  </si>
  <si>
    <t>tonnes</t>
  </si>
  <si>
    <t>IUT - VANNES (56) - REEMPLOI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</si>
</sst>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10" xfId="0" applyFont="1" applyFill="1" applyBorder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0" fontId="16" fillId="0" borderId="0" xfId="0" applyFont="1"/>
    <xf numFmtId="2" fontId="18" fillId="0" borderId="0" xfId="0" applyNumberFormat="1" applyFont="1"/>
    <xf numFmtId="0" fontId="19" fillId="0" borderId="0" xfId="0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0" fillId="34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38101</xdr:rowOff>
    </xdr:from>
    <xdr:to>
      <xdr:col>0</xdr:col>
      <xdr:colOff>1447800</xdr:colOff>
      <xdr:row>2</xdr:row>
      <xdr:rowOff>47626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4BBA0D-7E0E-40BE-80F0-2EF7563E4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38101"/>
          <a:ext cx="1304925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D5D2B-B6AE-4B29-9814-D81340093E6F}">
  <dimension ref="A1:G11"/>
  <sheetViews>
    <sheetView tabSelected="1" workbookViewId="0">
      <selection sqref="A1:G1"/>
    </sheetView>
  </sheetViews>
  <sheetFormatPr baseColWidth="10" defaultRowHeight="15" x14ac:dyDescent="0.25"/>
  <cols>
    <col min="1" max="2" width="69.7109375" bestFit="1" customWidth="1"/>
    <col min="3" max="3" width="18.140625" bestFit="1" customWidth="1"/>
    <col min="4" max="4" width="8.85546875" bestFit="1" customWidth="1"/>
    <col min="5" max="5" width="9.140625" bestFit="1" customWidth="1"/>
    <col min="6" max="6" width="11" bestFit="1" customWidth="1"/>
    <col min="7" max="7" width="13.140625" bestFit="1" customWidth="1"/>
  </cols>
  <sheetData>
    <row r="1" spans="1:7" ht="21" x14ac:dyDescent="0.35">
      <c r="A1" s="6" t="s">
        <v>16</v>
      </c>
      <c r="B1" s="6"/>
      <c r="C1" s="6"/>
      <c r="D1" s="6"/>
      <c r="E1" s="6"/>
      <c r="F1" s="6"/>
      <c r="G1" s="6"/>
    </row>
    <row r="2" spans="1:7" ht="15.75" x14ac:dyDescent="0.25">
      <c r="C2" s="4" t="s">
        <v>14</v>
      </c>
      <c r="D2" s="4"/>
      <c r="E2" s="7">
        <f>E11</f>
        <v>11.590999999999999</v>
      </c>
      <c r="F2" s="4" t="s">
        <v>15</v>
      </c>
    </row>
    <row r="3" spans="1:7" ht="15.75" thickBot="1" x14ac:dyDescent="0.3"/>
    <row r="4" spans="1:7" ht="15.75" thickBot="1" x14ac:dyDescent="0.3">
      <c r="A4" s="1" t="s">
        <v>13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3" t="s">
        <v>5</v>
      </c>
    </row>
    <row r="5" spans="1:7" x14ac:dyDescent="0.25">
      <c r="A5" s="8" t="s">
        <v>6</v>
      </c>
      <c r="B5" s="8" t="s">
        <v>6</v>
      </c>
      <c r="C5" s="8" t="s">
        <v>7</v>
      </c>
      <c r="D5" s="8">
        <v>1.8</v>
      </c>
      <c r="E5" s="8">
        <v>0.9</v>
      </c>
      <c r="F5" s="8">
        <v>90</v>
      </c>
      <c r="G5" s="8">
        <v>0</v>
      </c>
    </row>
    <row r="6" spans="1:7" x14ac:dyDescent="0.25">
      <c r="A6" s="8" t="s">
        <v>8</v>
      </c>
      <c r="B6" s="8" t="s">
        <v>8</v>
      </c>
      <c r="C6" s="8" t="s">
        <v>7</v>
      </c>
      <c r="D6" s="8">
        <v>18</v>
      </c>
      <c r="E6" s="8">
        <v>0.17499999999999999</v>
      </c>
      <c r="F6" s="8">
        <v>90</v>
      </c>
      <c r="G6" s="8">
        <v>0</v>
      </c>
    </row>
    <row r="7" spans="1:7" x14ac:dyDescent="0.25">
      <c r="A7" s="8" t="s">
        <v>9</v>
      </c>
      <c r="B7" s="8" t="s">
        <v>9</v>
      </c>
      <c r="C7" s="8" t="s">
        <v>7</v>
      </c>
      <c r="D7" s="8">
        <v>365</v>
      </c>
      <c r="E7" s="8">
        <v>0.69399999999999995</v>
      </c>
      <c r="F7" s="8">
        <v>100</v>
      </c>
      <c r="G7" s="8">
        <v>0</v>
      </c>
    </row>
    <row r="8" spans="1:7" x14ac:dyDescent="0.25">
      <c r="A8" s="8" t="s">
        <v>10</v>
      </c>
      <c r="B8" s="8" t="s">
        <v>10</v>
      </c>
      <c r="C8" s="8" t="s">
        <v>7</v>
      </c>
      <c r="D8" s="8">
        <v>220.5</v>
      </c>
      <c r="E8" s="8">
        <v>8.468</v>
      </c>
      <c r="F8" s="8">
        <v>90</v>
      </c>
      <c r="G8" s="8">
        <v>0</v>
      </c>
    </row>
    <row r="9" spans="1:7" x14ac:dyDescent="0.25">
      <c r="A9" s="8" t="s">
        <v>11</v>
      </c>
      <c r="B9" s="8" t="s">
        <v>11</v>
      </c>
      <c r="C9" s="8" t="s">
        <v>7</v>
      </c>
      <c r="D9" s="8">
        <v>3.6</v>
      </c>
      <c r="E9" s="8">
        <v>2.9000000000000001E-2</v>
      </c>
      <c r="F9" s="8">
        <v>90</v>
      </c>
      <c r="G9" s="8">
        <v>0</v>
      </c>
    </row>
    <row r="10" spans="1:7" x14ac:dyDescent="0.25">
      <c r="A10" s="8" t="s">
        <v>12</v>
      </c>
      <c r="B10" s="8" t="s">
        <v>12</v>
      </c>
      <c r="C10" s="8" t="s">
        <v>7</v>
      </c>
      <c r="D10" s="8">
        <v>41.4</v>
      </c>
      <c r="E10" s="8">
        <v>1.325</v>
      </c>
      <c r="F10" s="8">
        <v>90</v>
      </c>
      <c r="G10" s="8">
        <v>0</v>
      </c>
    </row>
    <row r="11" spans="1:7" ht="15.75" x14ac:dyDescent="0.25">
      <c r="E11" s="5">
        <f>SUM(E5:E10)</f>
        <v>11.590999999999999</v>
      </c>
    </row>
  </sheetData>
  <mergeCells count="1">
    <mergeCell ref="A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FilieresDeReemploi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CORNIOU</dc:creator>
  <cp:lastModifiedBy>SYLVAIN CORNIOU</cp:lastModifiedBy>
  <dcterms:created xsi:type="dcterms:W3CDTF">2025-08-08T12:05:44Z</dcterms:created>
  <dcterms:modified xsi:type="dcterms:W3CDTF">2025-08-08T12:28:23Z</dcterms:modified>
</cp:coreProperties>
</file>